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2" i="1"/>
  <c r="E40" l="1"/>
  <c r="E39" s="1"/>
  <c r="D40"/>
  <c r="D39" s="1"/>
  <c r="C40"/>
  <c r="E50" l="1"/>
  <c r="D50"/>
  <c r="C50"/>
  <c r="E45"/>
  <c r="E38" s="1"/>
  <c r="E37" s="1"/>
  <c r="D45"/>
  <c r="D38" s="1"/>
  <c r="D37" s="1"/>
  <c r="C45"/>
  <c r="C39"/>
  <c r="E33"/>
  <c r="E36" s="1"/>
  <c r="D33"/>
  <c r="D36" s="1"/>
  <c r="C33"/>
  <c r="C31"/>
  <c r="C30" s="1"/>
  <c r="E30"/>
  <c r="D30"/>
  <c r="E25"/>
  <c r="D25"/>
  <c r="C25"/>
  <c r="E23"/>
  <c r="D23"/>
  <c r="C23"/>
  <c r="E21"/>
  <c r="D21"/>
  <c r="C21"/>
  <c r="E16"/>
  <c r="D16"/>
  <c r="C16"/>
  <c r="E12"/>
  <c r="D12"/>
  <c r="C12"/>
  <c r="D29" l="1"/>
  <c r="D11" s="1"/>
  <c r="D52" s="1"/>
  <c r="C29"/>
  <c r="E29"/>
  <c r="E11" s="1"/>
  <c r="E52" s="1"/>
  <c r="C36"/>
  <c r="C38"/>
  <c r="C37" s="1"/>
  <c r="C11" l="1"/>
  <c r="C52" s="1"/>
</calcChain>
</file>

<file path=xl/sharedStrings.xml><?xml version="1.0" encoding="utf-8"?>
<sst xmlns="http://schemas.openxmlformats.org/spreadsheetml/2006/main" count="89" uniqueCount="85">
  <si>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</si>
  <si>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</si>
  <si>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</si>
  <si>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</si>
  <si>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000 101 00000 00 0000 000</t>
  </si>
  <si>
    <t>Налоги на прибыль.доходы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</si>
  <si>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</si>
  <si>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</si>
  <si>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</si>
  <si>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</si>
  <si>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100  1 03 0000 00 0000000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</si>
  <si>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</si>
  <si>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</si>
  <si>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</si>
  <si>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</si>
  <si>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</si>
  <si>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</si>
  <si>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</si>
  <si>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</si>
  <si>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</si>
  <si>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</si>
  <si>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</si>
  <si>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</si>
  <si>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</si>
  <si>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182  1 06 00000 00 0000 110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</si>
  <si>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</si>
  <si>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</si>
  <si>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</si>
  <si>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</si>
  <si>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</si>
  <si>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</si>
  <si>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</si>
  <si>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</si>
  <si>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</si>
  <si>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</si>
  <si>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</si>
  <si>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Итого </t>
  </si>
  <si>
    <t>Налоговые доходы</t>
  </si>
  <si>
    <t>555 111 00000 00 0000 000</t>
  </si>
  <si>
    <t>ДОХОДЫ ОТ ИСПОЛЬЗОВАНИЯ ИМУЩЕСТВА, НАХОДЯЩЕГОСЯ В ГОСУДАРСТВЕННОЙ И МУНИЦИПАЛЬНОЙ СОБСТВЕННОСТИ</t>
  </si>
  <si>
    <t>555  1 11 05035 10 0000 120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</si>
  <si>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</si>
  <si>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555  113 00000 00 0000 000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</si>
  <si>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</si>
  <si>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</si>
  <si>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</si>
  <si>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</si>
  <si>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</si>
  <si>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</si>
  <si>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</si>
  <si>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</si>
  <si>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</si>
  <si>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555 2 0200000 00 0000 00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</si>
  <si>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</si>
  <si>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</si>
  <si>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</si>
  <si>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</si>
  <si>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</si>
  <si>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</si>
  <si>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</si>
  <si>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</si>
  <si>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</si>
  <si>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</si>
  <si>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сельских поселений  </t>
  </si>
  <si>
    <t>000 8 50 00000 00 0000 000</t>
  </si>
  <si>
    <t>ВСЕГО ДОХОДЫ:</t>
  </si>
  <si>
    <t xml:space="preserve">                                                                   тыс.руб. </t>
  </si>
  <si>
    <t xml:space="preserve">            Таблица 1</t>
  </si>
  <si>
    <t>555 2 02 10000 00 0000 150</t>
  </si>
  <si>
    <t>555 2 02 20000 00 0000 150</t>
  </si>
  <si>
    <t>555  2 02 20216 00 0000 150</t>
  </si>
  <si>
    <t>555 2 02 30000 00 0000 150</t>
  </si>
  <si>
    <t>555  2 02 35118 00 0000 150</t>
  </si>
  <si>
    <t>555  2 02 35118 10 0000 150</t>
  </si>
  <si>
    <t>555  202 30020 00 0000 150</t>
  </si>
  <si>
    <t>555  2 02 30024 10 0000 150</t>
  </si>
  <si>
    <t>555 2 02 49999 00 0000 150</t>
  </si>
  <si>
    <t>555 2 02 49999 10 0000 150</t>
  </si>
  <si>
    <t xml:space="preserve">                       ДОХОДЫ БЮДЖЕТА ВАССИНСКОГО СЕЛЬСОВЕТА ТОГУЧИНСКОГО РАЙОНА НОВОСИБИРСКОЙ ОБЛАСТИ  НА 2020 И ПЛАНОВЫЙ ПЕРИОД 2021-2022 ГОДОВ</t>
  </si>
  <si>
    <t>555 2 02 16001 00 0000 150</t>
  </si>
  <si>
    <t>555 2 02 16001 10 0000 150</t>
  </si>
  <si>
    <t>555  2 02 29900 0 0000 150</t>
  </si>
  <si>
    <t>Субсидии бюджетам сельских поселений из местных бюджетов</t>
  </si>
  <si>
    <t>Приложение 4</t>
  </si>
  <si>
    <t>к решению 52-ой сессии пятого созыва Совета депутатов Вассинского сельсовета Тогучинского района Новосибирской области № 147 от 15.04.2020 "О внесении изменений в решение 49-ой сессии № 130 от 26.12.2019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</si>
</sst>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10">
      <alignment horizontal="left" vertical="top" wrapText="1"/>
    </xf>
  </cellStyleXfs>
  <cellXfs count="86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Fill="1"/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6" fillId="0" borderId="1" xfId="1" applyNumberFormat="1" applyFont="1" applyFill="1" applyBorder="1" applyAlignment="1" applyProtection="1">
      <alignment vertical="justify"/>
      <protection hidden="1"/>
    </xf>
    <xf numFmtId="0" fontId="6" fillId="0" borderId="9" xfId="1" applyNumberFormat="1" applyFont="1" applyFill="1" applyBorder="1" applyAlignment="1" applyProtection="1">
      <alignment vertical="justify"/>
      <protection hidden="1"/>
    </xf>
    <xf numFmtId="0" fontId="6" fillId="0" borderId="9" xfId="1" applyNumberFormat="1" applyFont="1" applyFill="1" applyBorder="1" applyAlignment="1" applyProtection="1">
      <alignment horizontal="right" vertical="justify"/>
      <protection hidden="1"/>
    </xf>
    <xf numFmtId="0" fontId="6" fillId="0" borderId="1" xfId="1" applyNumberFormat="1" applyFont="1" applyFill="1" applyBorder="1" applyAlignment="1" applyProtection="1">
      <alignment horizontal="right" vertical="justify"/>
      <protection hidden="1"/>
    </xf>
    <xf numFmtId="0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horizontal="right" vertical="top" wrapText="1"/>
      <protection hidden="1"/>
    </xf>
    <xf numFmtId="49" fontId="6" fillId="0" borderId="11" xfId="1" applyNumberFormat="1" applyFont="1" applyFill="1" applyBorder="1" applyAlignment="1" applyProtection="1">
      <alignment vertical="top"/>
      <protection hidden="1"/>
    </xf>
    <xf numFmtId="0" fontId="6" fillId="0" borderId="10" xfId="0" applyFont="1" applyBorder="1" applyAlignment="1">
      <alignment vertical="top" wrapText="1"/>
    </xf>
    <xf numFmtId="164" fontId="6" fillId="0" borderId="12" xfId="1" applyNumberFormat="1" applyFont="1" applyFill="1" applyBorder="1" applyAlignment="1" applyProtection="1">
      <alignment vertical="top"/>
      <protection hidden="1"/>
    </xf>
    <xf numFmtId="164" fontId="6" fillId="0" borderId="9" xfId="1" applyNumberFormat="1" applyFont="1" applyFill="1" applyBorder="1" applyAlignment="1" applyProtection="1">
      <alignment horizontal="right" vertical="top" wrapText="1"/>
      <protection hidden="1"/>
    </xf>
    <xf numFmtId="49" fontId="6" fillId="0" borderId="10" xfId="1" applyNumberFormat="1" applyFont="1" applyFill="1" applyBorder="1" applyAlignment="1" applyProtection="1">
      <alignment vertical="top"/>
      <protection hidden="1"/>
    </xf>
    <xf numFmtId="164" fontId="6" fillId="0" borderId="10" xfId="1" applyNumberFormat="1" applyFont="1" applyFill="1" applyBorder="1" applyAlignment="1" applyProtection="1">
      <alignment vertical="top"/>
      <protection hidden="1"/>
    </xf>
    <xf numFmtId="164" fontId="6" fillId="0" borderId="14" xfId="1" applyNumberFormat="1" applyFont="1" applyFill="1" applyBorder="1" applyAlignment="1" applyProtection="1">
      <alignment horizontal="right" vertical="top" wrapText="1"/>
      <protection hidden="1"/>
    </xf>
    <xf numFmtId="164" fontId="6" fillId="0" borderId="10" xfId="1" applyNumberFormat="1" applyFont="1" applyFill="1" applyBorder="1" applyAlignment="1" applyProtection="1">
      <alignment horizontal="right" vertical="top" wrapText="1"/>
      <protection hidden="1"/>
    </xf>
    <xf numFmtId="164" fontId="6" fillId="0" borderId="5" xfId="1" applyNumberFormat="1" applyFont="1" applyFill="1" applyBorder="1" applyAlignment="1" applyProtection="1">
      <alignment horizontal="right" vertical="top" wrapText="1"/>
      <protection hidden="1"/>
    </xf>
    <xf numFmtId="49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0" xfId="0" applyFont="1" applyBorder="1" applyAlignment="1">
      <alignment vertical="top" wrapText="1"/>
    </xf>
    <xf numFmtId="164" fontId="4" fillId="0" borderId="5" xfId="1" applyNumberFormat="1" applyFont="1" applyFill="1" applyBorder="1" applyAlignment="1" applyProtection="1">
      <alignment horizontal="right" vertical="top" wrapText="1"/>
      <protection hidden="1"/>
    </xf>
    <xf numFmtId="49" fontId="6" fillId="0" borderId="6" xfId="1" applyNumberFormat="1" applyFont="1" applyFill="1" applyBorder="1" applyAlignment="1" applyProtection="1">
      <alignment vertical="top"/>
      <protection hidden="1"/>
    </xf>
    <xf numFmtId="164" fontId="6" fillId="0" borderId="15" xfId="1" applyNumberFormat="1" applyFont="1" applyFill="1" applyBorder="1" applyAlignment="1" applyProtection="1">
      <alignment vertical="top"/>
      <protection hidden="1"/>
    </xf>
    <xf numFmtId="164" fontId="6" fillId="0" borderId="15" xfId="1" applyNumberFormat="1" applyFont="1" applyFill="1" applyBorder="1" applyAlignment="1" applyProtection="1">
      <alignment horizontal="right" vertical="top"/>
      <protection hidden="1"/>
    </xf>
    <xf numFmtId="49" fontId="4" fillId="0" borderId="5" xfId="1" applyNumberFormat="1" applyFont="1" applyFill="1" applyBorder="1" applyAlignment="1" applyProtection="1">
      <alignment vertical="top"/>
      <protection hidden="1"/>
    </xf>
    <xf numFmtId="49" fontId="4" fillId="0" borderId="5" xfId="1" applyNumberFormat="1" applyFont="1" applyFill="1" applyBorder="1" applyAlignment="1" applyProtection="1">
      <alignment vertical="top" wrapText="1"/>
      <protection hidden="1"/>
    </xf>
    <xf numFmtId="164" fontId="4" fillId="0" borderId="5" xfId="1" applyNumberFormat="1" applyFont="1" applyFill="1" applyBorder="1" applyAlignment="1" applyProtection="1">
      <alignment vertical="top"/>
      <protection hidden="1"/>
    </xf>
    <xf numFmtId="49" fontId="6" fillId="0" borderId="5" xfId="1" applyNumberFormat="1" applyFont="1" applyFill="1" applyBorder="1" applyAlignment="1" applyProtection="1">
      <alignment vertical="top"/>
      <protection hidden="1"/>
    </xf>
    <xf numFmtId="49" fontId="6" fillId="0" borderId="5" xfId="1" applyNumberFormat="1" applyFont="1" applyFill="1" applyBorder="1" applyAlignment="1" applyProtection="1">
      <alignment vertical="top" wrapText="1"/>
      <protection hidden="1"/>
    </xf>
    <xf numFmtId="164" fontId="6" fillId="0" borderId="5" xfId="1" applyNumberFormat="1" applyFont="1" applyFill="1" applyBorder="1" applyAlignment="1" applyProtection="1">
      <alignment vertical="top"/>
      <protection hidden="1"/>
    </xf>
    <xf numFmtId="49" fontId="6" fillId="0" borderId="9" xfId="1" applyNumberFormat="1" applyFont="1" applyFill="1" applyBorder="1" applyAlignment="1" applyProtection="1">
      <alignment vertical="top"/>
      <protection hidden="1"/>
    </xf>
    <xf numFmtId="0" fontId="6" fillId="0" borderId="0" xfId="0" applyFont="1" applyAlignment="1">
      <alignment vertical="top" wrapText="1"/>
    </xf>
    <xf numFmtId="164" fontId="6" fillId="0" borderId="9" xfId="1" applyNumberFormat="1" applyFont="1" applyFill="1" applyBorder="1" applyAlignment="1" applyProtection="1">
      <alignment vertical="top"/>
      <protection hidden="1"/>
    </xf>
    <xf numFmtId="49" fontId="4" fillId="0" borderId="10" xfId="1" applyNumberFormat="1" applyFont="1" applyFill="1" applyBorder="1" applyAlignment="1" applyProtection="1">
      <alignment vertical="top" wrapText="1"/>
      <protection hidden="1"/>
    </xf>
    <xf numFmtId="0" fontId="6" fillId="0" borderId="7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/>
    </xf>
    <xf numFmtId="164" fontId="6" fillId="0" borderId="10" xfId="0" applyNumberFormat="1" applyFont="1" applyBorder="1" applyAlignment="1">
      <alignment horizontal="right" vertical="top"/>
    </xf>
    <xf numFmtId="49" fontId="4" fillId="0" borderId="11" xfId="1" applyNumberFormat="1" applyFont="1" applyFill="1" applyBorder="1" applyAlignment="1" applyProtection="1">
      <alignment vertical="top" wrapText="1"/>
      <protection hidden="1"/>
    </xf>
    <xf numFmtId="49" fontId="4" fillId="0" borderId="12" xfId="1" applyNumberFormat="1" applyFont="1" applyFill="1" applyBorder="1" applyAlignment="1" applyProtection="1">
      <alignment vertical="top" wrapText="1"/>
      <protection hidden="1"/>
    </xf>
    <xf numFmtId="164" fontId="4" fillId="0" borderId="9" xfId="1" applyNumberFormat="1" applyFont="1" applyFill="1" applyBorder="1" applyAlignment="1" applyProtection="1">
      <alignment vertical="top"/>
      <protection hidden="1"/>
    </xf>
    <xf numFmtId="164" fontId="4" fillId="0" borderId="9" xfId="1" applyNumberFormat="1" applyFont="1" applyFill="1" applyBorder="1" applyAlignment="1" applyProtection="1">
      <alignment horizontal="right" vertical="top" wrapText="1"/>
      <protection hidden="1"/>
    </xf>
    <xf numFmtId="164" fontId="6" fillId="0" borderId="15" xfId="1" applyNumberFormat="1" applyFont="1" applyFill="1" applyBorder="1" applyAlignment="1" applyProtection="1">
      <alignment horizontal="right" vertical="top" wrapText="1"/>
      <protection hidden="1"/>
    </xf>
    <xf numFmtId="49" fontId="6" fillId="0" borderId="10" xfId="1" applyNumberFormat="1" applyFont="1" applyFill="1" applyBorder="1" applyAlignment="1" applyProtection="1">
      <alignment vertical="top" wrapText="1"/>
      <protection hidden="1"/>
    </xf>
    <xf numFmtId="49" fontId="4" fillId="0" borderId="9" xfId="1" applyNumberFormat="1" applyFont="1" applyFill="1" applyBorder="1" applyAlignment="1" applyProtection="1">
      <alignment vertical="top"/>
      <protection hidden="1"/>
    </xf>
    <xf numFmtId="0" fontId="4" fillId="0" borderId="16" xfId="3" applyFont="1" applyFill="1" applyBorder="1" applyAlignment="1">
      <alignment vertical="top" wrapText="1"/>
    </xf>
    <xf numFmtId="49" fontId="4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10" xfId="0" applyFont="1" applyBorder="1" applyAlignment="1">
      <alignment wrapText="1"/>
    </xf>
    <xf numFmtId="164" fontId="4" fillId="0" borderId="14" xfId="1" applyNumberFormat="1" applyFont="1" applyFill="1" applyBorder="1" applyAlignment="1" applyProtection="1">
      <alignment vertical="top"/>
      <protection hidden="1"/>
    </xf>
    <xf numFmtId="49" fontId="6" fillId="0" borderId="3" xfId="1" applyNumberFormat="1" applyFont="1" applyFill="1" applyBorder="1" applyAlignment="1" applyProtection="1">
      <alignment vertical="top"/>
      <protection hidden="1"/>
    </xf>
    <xf numFmtId="0" fontId="6" fillId="0" borderId="3" xfId="0" applyFont="1" applyBorder="1" applyAlignment="1">
      <alignment wrapText="1"/>
    </xf>
    <xf numFmtId="164" fontId="6" fillId="0" borderId="14" xfId="1" applyNumberFormat="1" applyFont="1" applyFill="1" applyBorder="1" applyAlignment="1" applyProtection="1">
      <alignment vertical="top"/>
      <protection hidden="1"/>
    </xf>
    <xf numFmtId="164" fontId="6" fillId="0" borderId="3" xfId="1" applyNumberFormat="1" applyFont="1" applyFill="1" applyBorder="1" applyAlignment="1" applyProtection="1">
      <alignment horizontal="right" vertical="top" wrapText="1"/>
      <protection hidden="1"/>
    </xf>
    <xf numFmtId="164" fontId="6" fillId="0" borderId="12" xfId="1" applyNumberFormat="1" applyFont="1" applyFill="1" applyBorder="1" applyAlignment="1" applyProtection="1">
      <alignment horizontal="right" vertical="top" wrapText="1"/>
      <protection hidden="1"/>
    </xf>
    <xf numFmtId="0" fontId="6" fillId="0" borderId="10" xfId="0" applyFont="1" applyBorder="1" applyAlignment="1">
      <alignment vertical="center" wrapText="1"/>
    </xf>
    <xf numFmtId="164" fontId="6" fillId="0" borderId="10" xfId="1" applyNumberFormat="1" applyFont="1" applyFill="1" applyBorder="1" applyAlignment="1" applyProtection="1">
      <alignment horizontal="right" vertical="top"/>
      <protection hidden="1"/>
    </xf>
    <xf numFmtId="49" fontId="4" fillId="0" borderId="7" xfId="1" applyNumberFormat="1" applyFont="1" applyFill="1" applyBorder="1" applyAlignment="1" applyProtection="1">
      <alignment vertical="top"/>
      <protection hidden="1"/>
    </xf>
    <xf numFmtId="164" fontId="8" fillId="3" borderId="10" xfId="0" applyNumberFormat="1" applyFont="1" applyFill="1" applyBorder="1" applyAlignment="1">
      <alignment horizontal="right" vertical="top" wrapText="1"/>
    </xf>
    <xf numFmtId="164" fontId="8" fillId="3" borderId="10" xfId="0" applyNumberFormat="1" applyFont="1" applyFill="1" applyBorder="1" applyAlignment="1">
      <alignment vertical="top" wrapText="1"/>
    </xf>
    <xf numFmtId="0" fontId="6" fillId="0" borderId="10" xfId="0" applyFont="1" applyBorder="1" applyAlignment="1">
      <alignment wrapText="1"/>
    </xf>
    <xf numFmtId="0" fontId="6" fillId="0" borderId="0" xfId="0" applyFont="1" applyAlignment="1">
      <alignment wrapText="1"/>
    </xf>
    <xf numFmtId="4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164" fontId="6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vertical="top" wrapText="1"/>
      <protection hidden="1"/>
    </xf>
    <xf numFmtId="1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9" fillId="0" borderId="7" xfId="0" applyNumberFormat="1" applyFont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0" xfId="0" applyNumberFormat="1" applyFont="1" applyFill="1" applyBorder="1" applyAlignment="1">
      <alignment horizontal="right" wrapText="1"/>
    </xf>
    <xf numFmtId="0" fontId="0" fillId="3" borderId="0" xfId="0" applyNumberFormat="1" applyFill="1" applyAlignment="1">
      <alignment wrapText="1"/>
    </xf>
    <xf numFmtId="0" fontId="6" fillId="3" borderId="0" xfId="0" applyNumberFormat="1" applyFont="1" applyFill="1" applyBorder="1" applyAlignment="1">
      <alignment horizontal="right" wrapText="1"/>
    </xf>
    <xf numFmtId="0" fontId="0" fillId="3" borderId="0" xfId="0" applyNumberFormat="1" applyFill="1" applyAlignment="1">
      <alignment wrapText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abSelected="1" view="pageBreakPreview" zoomScale="136" zoomScaleSheetLayoutView="136" workbookViewId="0">
      <selection activeCell="A2" sqref="A2:XFD2"/>
    </sheetView>
  </sheetViews>
  <sheetFormatPr defaultRowHeight="15"/>
  <cols>
    <col min="1" max="1" width="23.7109375" customWidth="1"/>
    <col min="2" max="2" width="39.140625" customWidth="1"/>
    <col min="3" max="3" width="10.42578125" customWidth="1"/>
    <col min="4" max="4" width="11" customWidth="1"/>
    <col min="5" max="5" width="15.28515625" customWidth="1"/>
  </cols>
  <sheetData>
    <row r="1" spans="1:5" ht="25.5" customHeight="1">
      <c r="A1" s="1"/>
      <c r="B1" s="68" t="s">
        <v>83</v>
      </c>
      <c r="C1" s="69"/>
      <c r="D1" s="69"/>
      <c r="E1" s="69"/>
    </row>
    <row r="2" spans="1:5" ht="78.75" customHeight="1">
      <c r="A2" s="3"/>
      <c r="B2" s="82" t="s">
        <v>84</v>
      </c>
      <c r="C2" s="82"/>
      <c r="D2" s="83"/>
      <c r="E2" s="83"/>
    </row>
    <row r="3" spans="1:5" ht="21" customHeight="1">
      <c r="A3" s="3"/>
      <c r="B3" s="84"/>
      <c r="C3" s="84"/>
      <c r="D3" s="85"/>
      <c r="E3" s="85"/>
    </row>
    <row r="4" spans="1:5" ht="34.5" customHeight="1">
      <c r="A4" s="70" t="s">
        <v>78</v>
      </c>
      <c r="B4" s="70"/>
      <c r="C4" s="70"/>
      <c r="D4" s="70"/>
      <c r="E4" s="70"/>
    </row>
    <row r="5" spans="1:5">
      <c r="A5" s="4"/>
      <c r="B5" s="4"/>
      <c r="C5" s="5"/>
      <c r="D5" s="2"/>
      <c r="E5" s="2" t="s">
        <v>67</v>
      </c>
    </row>
    <row r="6" spans="1:5">
      <c r="A6" s="4"/>
      <c r="B6" s="4"/>
      <c r="C6" s="71" t="s">
        <v>66</v>
      </c>
      <c r="D6" s="71"/>
      <c r="E6" s="71"/>
    </row>
    <row r="7" spans="1:5">
      <c r="A7" s="4"/>
      <c r="B7" s="4"/>
      <c r="C7" s="5"/>
      <c r="D7" s="2"/>
      <c r="E7" s="2"/>
    </row>
    <row r="8" spans="1:5">
      <c r="A8" s="72" t="s">
        <v>0</v>
      </c>
      <c r="B8" s="74" t="s">
        <v>1</v>
      </c>
      <c r="C8" s="76">
        <v>2020</v>
      </c>
      <c r="D8" s="78">
        <v>2021</v>
      </c>
      <c r="E8" s="80">
        <v>2022</v>
      </c>
    </row>
    <row r="9" spans="1:5">
      <c r="A9" s="73"/>
      <c r="B9" s="75"/>
      <c r="C9" s="77"/>
      <c r="D9" s="79"/>
      <c r="E9" s="81"/>
    </row>
    <row r="10" spans="1:5">
      <c r="A10" s="6">
        <v>1</v>
      </c>
      <c r="B10" s="6">
        <v>2</v>
      </c>
      <c r="C10" s="7">
        <v>3</v>
      </c>
      <c r="D10" s="8">
        <v>4</v>
      </c>
      <c r="E10" s="9">
        <v>5</v>
      </c>
    </row>
    <row r="11" spans="1:5">
      <c r="A11" s="10" t="s">
        <v>2</v>
      </c>
      <c r="B11" s="10" t="s">
        <v>3</v>
      </c>
      <c r="C11" s="11">
        <f>+C29+C36</f>
        <v>6668.5</v>
      </c>
      <c r="D11" s="11">
        <f>+D29+D36</f>
        <v>4921.0999999999995</v>
      </c>
      <c r="E11" s="11">
        <f>+E29+E36</f>
        <v>4940.3999999999996</v>
      </c>
    </row>
    <row r="12" spans="1:5">
      <c r="A12" s="10" t="s">
        <v>4</v>
      </c>
      <c r="B12" s="10" t="s">
        <v>5</v>
      </c>
      <c r="C12" s="11">
        <f>C13+C15+C14</f>
        <v>3183.1</v>
      </c>
      <c r="D12" s="12">
        <f>D13+D15+D14</f>
        <v>1467.8</v>
      </c>
      <c r="E12" s="12">
        <f>E13+E15+E14</f>
        <v>1504.5</v>
      </c>
    </row>
    <row r="13" spans="1:5" ht="79.5" customHeight="1">
      <c r="A13" s="13" t="s">
        <v>6</v>
      </c>
      <c r="B13" s="14" t="s">
        <v>7</v>
      </c>
      <c r="C13" s="15">
        <v>3168.1</v>
      </c>
      <c r="D13" s="16">
        <v>1452.8</v>
      </c>
      <c r="E13" s="16">
        <v>1489.5</v>
      </c>
    </row>
    <row r="14" spans="1:5" ht="1.5" customHeight="1">
      <c r="A14" s="17"/>
      <c r="B14" s="66"/>
      <c r="C14" s="18"/>
      <c r="D14" s="19"/>
      <c r="E14" s="20"/>
    </row>
    <row r="15" spans="1:5" ht="51">
      <c r="A15" s="17" t="s">
        <v>8</v>
      </c>
      <c r="B15" s="14" t="s">
        <v>9</v>
      </c>
      <c r="C15" s="18">
        <v>15</v>
      </c>
      <c r="D15" s="21">
        <v>15</v>
      </c>
      <c r="E15" s="21">
        <v>15</v>
      </c>
    </row>
    <row r="16" spans="1:5" ht="38.25">
      <c r="A16" s="22" t="s">
        <v>10</v>
      </c>
      <c r="B16" s="23" t="s">
        <v>11</v>
      </c>
      <c r="C16" s="11">
        <f>C17+C18+C19+C20</f>
        <v>1673.1</v>
      </c>
      <c r="D16" s="24">
        <f>D17+D18+D19+D20</f>
        <v>1803.7</v>
      </c>
      <c r="E16" s="24">
        <f>E17+E18+E19+E20</f>
        <v>1930.6</v>
      </c>
    </row>
    <row r="17" spans="1:5" ht="76.5">
      <c r="A17" s="25" t="s">
        <v>12</v>
      </c>
      <c r="B17" s="14" t="s">
        <v>13</v>
      </c>
      <c r="C17" s="26">
        <v>677.1</v>
      </c>
      <c r="D17" s="21">
        <v>807.7</v>
      </c>
      <c r="E17" s="21">
        <v>934.6</v>
      </c>
    </row>
    <row r="18" spans="1:5" ht="102">
      <c r="A18" s="25" t="s">
        <v>14</v>
      </c>
      <c r="B18" s="14" t="s">
        <v>15</v>
      </c>
      <c r="C18" s="26">
        <v>6</v>
      </c>
      <c r="D18" s="27">
        <v>6</v>
      </c>
      <c r="E18" s="21">
        <v>6</v>
      </c>
    </row>
    <row r="19" spans="1:5" ht="76.5">
      <c r="A19" s="25" t="s">
        <v>16</v>
      </c>
      <c r="B19" s="14" t="s">
        <v>17</v>
      </c>
      <c r="C19" s="26">
        <v>1100</v>
      </c>
      <c r="D19" s="27">
        <v>1100</v>
      </c>
      <c r="E19" s="21">
        <v>1100</v>
      </c>
    </row>
    <row r="20" spans="1:5" ht="76.5">
      <c r="A20" s="25" t="s">
        <v>18</v>
      </c>
      <c r="B20" s="14" t="s">
        <v>19</v>
      </c>
      <c r="C20" s="26">
        <v>-110</v>
      </c>
      <c r="D20" s="27">
        <v>-110</v>
      </c>
      <c r="E20" s="27">
        <v>-110</v>
      </c>
    </row>
    <row r="21" spans="1:5">
      <c r="A21" s="28" t="s">
        <v>20</v>
      </c>
      <c r="B21" s="29" t="s">
        <v>21</v>
      </c>
      <c r="C21" s="30">
        <f>C22</f>
        <v>429.1</v>
      </c>
      <c r="D21" s="24">
        <f>D22</f>
        <v>437.4</v>
      </c>
      <c r="E21" s="24">
        <f>E22</f>
        <v>447.1</v>
      </c>
    </row>
    <row r="22" spans="1:5">
      <c r="A22" s="31" t="s">
        <v>22</v>
      </c>
      <c r="B22" s="32" t="s">
        <v>23</v>
      </c>
      <c r="C22" s="33">
        <v>429.1</v>
      </c>
      <c r="D22" s="21">
        <v>437.4</v>
      </c>
      <c r="E22" s="21">
        <v>447.1</v>
      </c>
    </row>
    <row r="23" spans="1:5">
      <c r="A23" s="28" t="s">
        <v>24</v>
      </c>
      <c r="B23" s="29" t="s">
        <v>25</v>
      </c>
      <c r="C23" s="30">
        <f>C24</f>
        <v>50</v>
      </c>
      <c r="D23" s="24">
        <f>D24</f>
        <v>55</v>
      </c>
      <c r="E23" s="24">
        <f>E24</f>
        <v>61</v>
      </c>
    </row>
    <row r="24" spans="1:5" ht="51">
      <c r="A24" s="34" t="s">
        <v>26</v>
      </c>
      <c r="B24" s="35" t="s">
        <v>27</v>
      </c>
      <c r="C24" s="36">
        <v>50</v>
      </c>
      <c r="D24" s="21">
        <v>55</v>
      </c>
      <c r="E24" s="21">
        <v>61</v>
      </c>
    </row>
    <row r="25" spans="1:5">
      <c r="A25" s="22" t="s">
        <v>28</v>
      </c>
      <c r="B25" s="37" t="s">
        <v>29</v>
      </c>
      <c r="C25" s="11">
        <f>C26+C27</f>
        <v>1236</v>
      </c>
      <c r="D25" s="24">
        <f>D26+D27</f>
        <v>1060</v>
      </c>
      <c r="E25" s="24">
        <f>E26+E27</f>
        <v>900</v>
      </c>
    </row>
    <row r="26" spans="1:5" ht="38.25">
      <c r="A26" s="25" t="s">
        <v>30</v>
      </c>
      <c r="B26" s="38" t="s">
        <v>31</v>
      </c>
      <c r="C26" s="26">
        <v>400</v>
      </c>
      <c r="D26" s="21">
        <v>460</v>
      </c>
      <c r="E26" s="21">
        <v>350</v>
      </c>
    </row>
    <row r="27" spans="1:5" ht="51">
      <c r="A27" s="13" t="s">
        <v>32</v>
      </c>
      <c r="B27" s="39" t="s">
        <v>33</v>
      </c>
      <c r="C27" s="15">
        <v>836</v>
      </c>
      <c r="D27" s="16">
        <v>600</v>
      </c>
      <c r="E27" s="16">
        <v>550</v>
      </c>
    </row>
    <row r="28" spans="1:5" ht="89.25">
      <c r="A28" s="40" t="s">
        <v>34</v>
      </c>
      <c r="B28" s="14" t="s">
        <v>35</v>
      </c>
      <c r="C28" s="41">
        <v>6</v>
      </c>
      <c r="D28" s="41">
        <v>6</v>
      </c>
      <c r="E28" s="20">
        <v>6</v>
      </c>
    </row>
    <row r="29" spans="1:5">
      <c r="A29" s="42" t="s">
        <v>36</v>
      </c>
      <c r="B29" s="43" t="s">
        <v>37</v>
      </c>
      <c r="C29" s="44">
        <f>C12+C16+C21+C23+C25+C28</f>
        <v>6577.3</v>
      </c>
      <c r="D29" s="44">
        <f>D12+D16+D21+D23+D25+D28</f>
        <v>4829.8999999999996</v>
      </c>
      <c r="E29" s="44">
        <f>E12+E16+E21+E23+E25+E28</f>
        <v>4849.2</v>
      </c>
    </row>
    <row r="30" spans="1:5" ht="51">
      <c r="A30" s="37" t="s">
        <v>38</v>
      </c>
      <c r="B30" s="23" t="s">
        <v>39</v>
      </c>
      <c r="C30" s="11">
        <f>C31</f>
        <v>0</v>
      </c>
      <c r="D30" s="45">
        <f>D31</f>
        <v>0</v>
      </c>
      <c r="E30" s="24">
        <f>E31</f>
        <v>0</v>
      </c>
    </row>
    <row r="31" spans="1:5" ht="76.5">
      <c r="A31" s="34" t="s">
        <v>40</v>
      </c>
      <c r="B31" s="35" t="s">
        <v>41</v>
      </c>
      <c r="C31" s="36">
        <f>C32</f>
        <v>0</v>
      </c>
      <c r="D31" s="20">
        <v>0</v>
      </c>
      <c r="E31" s="46">
        <v>0</v>
      </c>
    </row>
    <row r="32" spans="1:5" ht="76.5">
      <c r="A32" s="17" t="s">
        <v>40</v>
      </c>
      <c r="B32" s="47" t="s">
        <v>41</v>
      </c>
      <c r="C32" s="18">
        <v>0</v>
      </c>
      <c r="D32" s="20">
        <v>0</v>
      </c>
      <c r="E32" s="46">
        <v>0</v>
      </c>
    </row>
    <row r="33" spans="1:5" ht="38.25">
      <c r="A33" s="48" t="s">
        <v>42</v>
      </c>
      <c r="B33" s="49" t="s">
        <v>43</v>
      </c>
      <c r="C33" s="30">
        <f t="shared" ref="C33:E33" si="0">C34+C35</f>
        <v>91.2</v>
      </c>
      <c r="D33" s="30">
        <f t="shared" si="0"/>
        <v>91.2</v>
      </c>
      <c r="E33" s="30">
        <f t="shared" si="0"/>
        <v>91.2</v>
      </c>
    </row>
    <row r="34" spans="1:5" ht="38.25">
      <c r="A34" s="17" t="s">
        <v>44</v>
      </c>
      <c r="B34" s="14" t="s">
        <v>45</v>
      </c>
      <c r="C34" s="26">
        <v>12</v>
      </c>
      <c r="D34" s="21">
        <v>12</v>
      </c>
      <c r="E34" s="21">
        <v>12</v>
      </c>
    </row>
    <row r="35" spans="1:5" ht="38.25">
      <c r="A35" s="34" t="s">
        <v>46</v>
      </c>
      <c r="B35" s="35" t="s">
        <v>47</v>
      </c>
      <c r="C35" s="36">
        <v>79.2</v>
      </c>
      <c r="D35" s="21">
        <v>79.2</v>
      </c>
      <c r="E35" s="21">
        <v>79.2</v>
      </c>
    </row>
    <row r="36" spans="1:5">
      <c r="A36" s="22" t="s">
        <v>48</v>
      </c>
      <c r="B36" s="37" t="s">
        <v>49</v>
      </c>
      <c r="C36" s="11">
        <f t="shared" ref="C36:E36" si="1">C33+C31</f>
        <v>91.2</v>
      </c>
      <c r="D36" s="11">
        <f t="shared" si="1"/>
        <v>91.2</v>
      </c>
      <c r="E36" s="11">
        <f t="shared" si="1"/>
        <v>91.2</v>
      </c>
    </row>
    <row r="37" spans="1:5">
      <c r="A37" s="48" t="s">
        <v>50</v>
      </c>
      <c r="B37" s="50" t="s">
        <v>51</v>
      </c>
      <c r="C37" s="44">
        <f>C38</f>
        <v>4622.17</v>
      </c>
      <c r="D37" s="12">
        <f>D38</f>
        <v>2091</v>
      </c>
      <c r="E37" s="12">
        <f>E38</f>
        <v>1330</v>
      </c>
    </row>
    <row r="38" spans="1:5" ht="39">
      <c r="A38" s="22" t="s">
        <v>52</v>
      </c>
      <c r="B38" s="51" t="s">
        <v>53</v>
      </c>
      <c r="C38" s="11">
        <f>C41+C42+C45+C50</f>
        <v>4622.17</v>
      </c>
      <c r="D38" s="11">
        <f>D41+D42+D45+D50</f>
        <v>2091</v>
      </c>
      <c r="E38" s="11">
        <f>E41+E42+E45+E50</f>
        <v>1330</v>
      </c>
    </row>
    <row r="39" spans="1:5" ht="26.25">
      <c r="A39" s="22" t="s">
        <v>68</v>
      </c>
      <c r="B39" s="51" t="s">
        <v>54</v>
      </c>
      <c r="C39" s="52">
        <f t="shared" ref="C39:E40" si="2">C40</f>
        <v>1743</v>
      </c>
      <c r="D39" s="45">
        <f t="shared" si="2"/>
        <v>1839.4</v>
      </c>
      <c r="E39" s="24">
        <f t="shared" si="2"/>
        <v>1072.3</v>
      </c>
    </row>
    <row r="40" spans="1:5" ht="26.25">
      <c r="A40" s="53" t="s">
        <v>79</v>
      </c>
      <c r="B40" s="54" t="s">
        <v>55</v>
      </c>
      <c r="C40" s="55">
        <f t="shared" si="2"/>
        <v>1743</v>
      </c>
      <c r="D40" s="56">
        <f t="shared" si="2"/>
        <v>1839.4</v>
      </c>
      <c r="E40" s="57">
        <f t="shared" si="2"/>
        <v>1072.3</v>
      </c>
    </row>
    <row r="41" spans="1:5" ht="25.5">
      <c r="A41" s="58" t="s">
        <v>80</v>
      </c>
      <c r="B41" s="58" t="s">
        <v>56</v>
      </c>
      <c r="C41" s="15">
        <v>1743</v>
      </c>
      <c r="D41" s="59">
        <v>1839.4</v>
      </c>
      <c r="E41" s="20">
        <v>1072.3</v>
      </c>
    </row>
    <row r="42" spans="1:5" ht="38.25">
      <c r="A42" s="60" t="s">
        <v>69</v>
      </c>
      <c r="B42" s="23" t="s">
        <v>57</v>
      </c>
      <c r="C42" s="11">
        <f>C44</f>
        <v>2062.27</v>
      </c>
      <c r="D42" s="61">
        <v>0</v>
      </c>
      <c r="E42" s="20">
        <v>0</v>
      </c>
    </row>
    <row r="43" spans="1:5" ht="0.75" customHeight="1">
      <c r="A43" s="17" t="s">
        <v>81</v>
      </c>
      <c r="B43" s="14" t="s">
        <v>58</v>
      </c>
      <c r="C43" s="62">
        <v>0</v>
      </c>
      <c r="D43" s="59">
        <v>0</v>
      </c>
      <c r="E43" s="20">
        <v>0</v>
      </c>
    </row>
    <row r="44" spans="1:5" ht="25.5">
      <c r="A44" s="17" t="s">
        <v>70</v>
      </c>
      <c r="B44" s="14" t="s">
        <v>82</v>
      </c>
      <c r="C44" s="18">
        <v>2062.27</v>
      </c>
      <c r="D44" s="20">
        <v>0</v>
      </c>
      <c r="E44" s="20">
        <v>0</v>
      </c>
    </row>
    <row r="45" spans="1:5" ht="26.25">
      <c r="A45" s="22" t="s">
        <v>71</v>
      </c>
      <c r="B45" s="67" t="s">
        <v>59</v>
      </c>
      <c r="C45" s="11">
        <f t="shared" ref="C45:E45" si="3">C46+C48</f>
        <v>247.79999999999998</v>
      </c>
      <c r="D45" s="11">
        <f t="shared" si="3"/>
        <v>251.6</v>
      </c>
      <c r="E45" s="11">
        <f t="shared" si="3"/>
        <v>257.70000000000005</v>
      </c>
    </row>
    <row r="46" spans="1:5" ht="51.75">
      <c r="A46" s="17" t="s">
        <v>72</v>
      </c>
      <c r="B46" s="63" t="s">
        <v>60</v>
      </c>
      <c r="C46" s="18">
        <v>247.7</v>
      </c>
      <c r="D46" s="21">
        <v>251.5</v>
      </c>
      <c r="E46" s="21">
        <v>257.60000000000002</v>
      </c>
    </row>
    <row r="47" spans="1:5" ht="1.5" customHeight="1">
      <c r="A47" s="17" t="s">
        <v>73</v>
      </c>
      <c r="B47" s="14" t="s">
        <v>61</v>
      </c>
      <c r="C47" s="18">
        <v>0</v>
      </c>
      <c r="D47" s="21">
        <v>0</v>
      </c>
      <c r="E47" s="21">
        <v>0</v>
      </c>
    </row>
    <row r="48" spans="1:5" ht="39">
      <c r="A48" s="17" t="s">
        <v>74</v>
      </c>
      <c r="B48" s="64" t="s">
        <v>62</v>
      </c>
      <c r="C48" s="18">
        <v>0.1</v>
      </c>
      <c r="D48" s="21">
        <v>0.1</v>
      </c>
      <c r="E48" s="21">
        <v>0.1</v>
      </c>
    </row>
    <row r="49" spans="1:5" ht="38.25">
      <c r="A49" s="17" t="s">
        <v>75</v>
      </c>
      <c r="B49" s="14" t="s">
        <v>62</v>
      </c>
      <c r="C49" s="18">
        <v>0.1</v>
      </c>
      <c r="D49" s="18">
        <v>0.1</v>
      </c>
      <c r="E49" s="18">
        <v>0.1</v>
      </c>
    </row>
    <row r="50" spans="1:5" ht="38.25">
      <c r="A50" s="22" t="s">
        <v>76</v>
      </c>
      <c r="B50" s="37" t="s">
        <v>63</v>
      </c>
      <c r="C50" s="11">
        <f t="shared" ref="C50:E50" si="4">C51</f>
        <v>569.1</v>
      </c>
      <c r="D50" s="11">
        <f t="shared" si="4"/>
        <v>0</v>
      </c>
      <c r="E50" s="11">
        <f t="shared" si="4"/>
        <v>0</v>
      </c>
    </row>
    <row r="51" spans="1:5" ht="25.5">
      <c r="A51" s="17" t="s">
        <v>77</v>
      </c>
      <c r="B51" s="47" t="s">
        <v>63</v>
      </c>
      <c r="C51" s="18">
        <v>569.1</v>
      </c>
      <c r="D51" s="20">
        <v>0</v>
      </c>
      <c r="E51" s="20">
        <v>0</v>
      </c>
    </row>
    <row r="52" spans="1:5">
      <c r="A52" s="65" t="s">
        <v>64</v>
      </c>
      <c r="B52" s="37" t="s">
        <v>65</v>
      </c>
      <c r="C52" s="11">
        <f>C11+C37</f>
        <v>11290.67</v>
      </c>
      <c r="D52" s="11">
        <f>D11+D37</f>
        <v>7012.0999999999995</v>
      </c>
      <c r="E52" s="11">
        <f>E11+E37</f>
        <v>6270.4</v>
      </c>
    </row>
  </sheetData>
  <mergeCells count="9">
    <mergeCell ref="B1:E1"/>
    <mergeCell ref="B2:E2"/>
    <mergeCell ref="A4:E4"/>
    <mergeCell ref="C6:E6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2020-04-21T05:04:16Z</dcterms:modified>
</cp:coreProperties>
</file>